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120" windowHeight="9045"/>
  </bookViews>
  <sheets>
    <sheet name="str. 143" sheetId="1" r:id="rId1"/>
  </sheets>
  <definedNames>
    <definedName name="_xlnm.Print_Area" localSheetId="0">'str. 143'!$A$1:$E$47</definedName>
    <definedName name="Pole1">'str. 143'!$A$1:$E$26</definedName>
  </definedNames>
  <calcPr calcId="125725" fullPrecision="0"/>
</workbook>
</file>

<file path=xl/calcChain.xml><?xml version="1.0" encoding="utf-8"?>
<calcChain xmlns="http://schemas.openxmlformats.org/spreadsheetml/2006/main">
  <c r="B28" i="1"/>
  <c r="C9"/>
  <c r="C34" s="1"/>
  <c r="D9"/>
  <c r="D32" s="1"/>
  <c r="E9"/>
  <c r="E34" s="1"/>
  <c r="B9"/>
  <c r="C44" l="1"/>
  <c r="C42"/>
  <c r="C38"/>
  <c r="C36"/>
  <c r="C32"/>
  <c r="D44"/>
  <c r="D41"/>
  <c r="D39"/>
  <c r="D37"/>
  <c r="D34"/>
  <c r="E30"/>
  <c r="E43"/>
  <c r="E40"/>
  <c r="E38"/>
  <c r="E36"/>
  <c r="E32"/>
  <c r="C30"/>
  <c r="C43"/>
  <c r="C39"/>
  <c r="C37"/>
  <c r="D30"/>
  <c r="D43"/>
  <c r="D40"/>
  <c r="D38"/>
  <c r="D36"/>
  <c r="E44"/>
  <c r="E41"/>
  <c r="E39"/>
  <c r="E37"/>
  <c r="C28" l="1"/>
  <c r="E28"/>
  <c r="D28"/>
</calcChain>
</file>

<file path=xl/sharedStrings.xml><?xml version="1.0" encoding="utf-8"?>
<sst xmlns="http://schemas.openxmlformats.org/spreadsheetml/2006/main" count="51" uniqueCount="36">
  <si>
    <t xml:space="preserve">O G Ó Ł E M </t>
  </si>
  <si>
    <t xml:space="preserve">T O T A L </t>
  </si>
  <si>
    <t xml:space="preserve">                         Stan w dniu 31 XII</t>
  </si>
  <si>
    <t xml:space="preserve">                         As of 31 December</t>
  </si>
  <si>
    <t xml:space="preserve">do 2 lat </t>
  </si>
  <si>
    <t xml:space="preserve">up to 2 years </t>
  </si>
  <si>
    <t xml:space="preserve">16 - 20 </t>
  </si>
  <si>
    <t>31 lat i starsze</t>
  </si>
  <si>
    <t xml:space="preserve">     and older</t>
  </si>
  <si>
    <t xml:space="preserve">up to 1 years </t>
  </si>
  <si>
    <t xml:space="preserve">up to 3 years </t>
  </si>
  <si>
    <t xml:space="preserve">4 - 5 </t>
  </si>
  <si>
    <t xml:space="preserve">6 - 7 </t>
  </si>
  <si>
    <t xml:space="preserve">do 3 lat </t>
  </si>
  <si>
    <t xml:space="preserve">8 - 9 </t>
  </si>
  <si>
    <t>10 - 11</t>
  </si>
  <si>
    <t>12 - 15</t>
  </si>
  <si>
    <t xml:space="preserve">21 - 25 </t>
  </si>
  <si>
    <t xml:space="preserve">26 - 30 </t>
  </si>
  <si>
    <t xml:space="preserve">do 1 roku </t>
  </si>
  <si>
    <t xml:space="preserve">up to 1 year </t>
  </si>
  <si>
    <r>
      <t xml:space="preserve">WIEK                                                                                                                                   </t>
    </r>
    <r>
      <rPr>
        <i/>
        <sz val="9"/>
        <rFont val="arans"/>
        <charset val="238"/>
      </rPr>
      <t>AGE</t>
    </r>
  </si>
  <si>
    <r>
      <t xml:space="preserve">Samochody osobowe                                                   </t>
    </r>
    <r>
      <rPr>
        <i/>
        <sz val="9"/>
        <rFont val="arans"/>
        <charset val="238"/>
      </rPr>
      <t xml:space="preserve">                     Passenger cars</t>
    </r>
  </si>
  <si>
    <r>
      <t xml:space="preserve">Motocykle                                         </t>
    </r>
    <r>
      <rPr>
        <i/>
        <sz val="9"/>
        <rFont val="arans"/>
        <charset val="238"/>
      </rPr>
      <t xml:space="preserve"> Motorcycles</t>
    </r>
  </si>
  <si>
    <r>
      <t xml:space="preserve">Motorowery                                         </t>
    </r>
    <r>
      <rPr>
        <i/>
        <sz val="9"/>
        <rFont val="arans"/>
        <charset val="238"/>
      </rPr>
      <t xml:space="preserve"> Mopeds</t>
    </r>
  </si>
  <si>
    <r>
      <t xml:space="preserve">razem                           </t>
    </r>
    <r>
      <rPr>
        <i/>
        <sz val="9"/>
        <rFont val="arans"/>
        <charset val="238"/>
      </rPr>
      <t xml:space="preserve">                      total</t>
    </r>
  </si>
  <si>
    <r>
      <t>w tym o poj. silnika do 1399 cm</t>
    </r>
    <r>
      <rPr>
        <vertAlign val="superscript"/>
        <sz val="9"/>
        <rFont val="arans"/>
        <charset val="238"/>
      </rPr>
      <t>3</t>
    </r>
    <r>
      <rPr>
        <sz val="9"/>
        <rFont val="arans"/>
        <charset val="238"/>
      </rPr>
      <t xml:space="preserve">                                                                          </t>
    </r>
    <r>
      <rPr>
        <i/>
        <sz val="9"/>
        <rFont val="arans"/>
        <charset val="238"/>
      </rPr>
      <t xml:space="preserve">   of which with the cylinder capacity up to 1399 cc</t>
    </r>
  </si>
  <si>
    <r>
      <t>OGÓŁEM</t>
    </r>
    <r>
      <rPr>
        <vertAlign val="superscript"/>
        <sz val="9"/>
        <rFont val="arans"/>
        <charset val="238"/>
      </rPr>
      <t>b</t>
    </r>
    <r>
      <rPr>
        <sz val="9"/>
        <rFont val="arans"/>
        <charset val="238"/>
      </rPr>
      <t>…………………….…</t>
    </r>
  </si>
  <si>
    <r>
      <t>TOTAL</t>
    </r>
    <r>
      <rPr>
        <i/>
        <vertAlign val="superscript"/>
        <sz val="9"/>
        <rFont val="arans"/>
        <charset val="238"/>
      </rPr>
      <t>b</t>
    </r>
  </si>
  <si>
    <t xml:space="preserve">a  Według Centralnej Ewidencji Pojazdów prowadzonej przez Ministerstwo Spraw Wewnętrznych. b Dane łącznie z pojazdami posiadajacymi pozwolenia czasowe wydanymi w końcu 2011 r.   </t>
  </si>
  <si>
    <t>a  According to Central Vehicle Register kept by Ministy of Interior. b Data includes road vehicles having temporary permission given at the end of 2011.</t>
  </si>
  <si>
    <r>
      <t>W LICZBACH BEZWZGLĘDNYCH</t>
    </r>
    <r>
      <rPr>
        <sz val="9"/>
        <rFont val="arans"/>
        <charset val="238"/>
      </rPr>
      <t xml:space="preserve">                                                                                                                                                        </t>
    </r>
    <r>
      <rPr>
        <i/>
        <sz val="9"/>
        <rFont val="arans"/>
        <charset val="238"/>
      </rPr>
      <t xml:space="preserve"> IN ABSOLUTE NUMBERS</t>
    </r>
  </si>
  <si>
    <r>
      <t xml:space="preserve">                         PASSENGER CARS, MOTORCYCLES AND MOPEDS</t>
    </r>
    <r>
      <rPr>
        <i/>
        <vertAlign val="superscript"/>
        <sz val="9"/>
        <rFont val="arans"/>
        <charset val="238"/>
      </rPr>
      <t xml:space="preserve">a </t>
    </r>
    <r>
      <rPr>
        <i/>
        <sz val="9"/>
        <rFont val="arans"/>
        <charset val="238"/>
      </rPr>
      <t xml:space="preserve"> BY AGE GROUPS IN 2011</t>
    </r>
  </si>
  <si>
    <r>
      <t>TABL. 20(58).  SAMOCHODY OSOBOWE, MOTOCYKLE I MOTOROWERY</t>
    </r>
    <r>
      <rPr>
        <vertAlign val="superscript"/>
        <sz val="9"/>
        <rFont val="arans"/>
        <charset val="238"/>
      </rPr>
      <t xml:space="preserve">a </t>
    </r>
    <r>
      <rPr>
        <b/>
        <sz val="9"/>
        <rFont val="arans"/>
        <charset val="238"/>
      </rPr>
      <t xml:space="preserve"> WEDŁUG  GRUP </t>
    </r>
  </si>
  <si>
    <t xml:space="preserve">                         WIEKU W 2011 R.</t>
  </si>
  <si>
    <r>
      <t>W ODSETKACH</t>
    </r>
    <r>
      <rPr>
        <sz val="9"/>
        <rFont val="arans"/>
        <charset val="238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i/>
        <sz val="9"/>
        <rFont val="arans"/>
        <charset val="238"/>
      </rPr>
      <t xml:space="preserve">    IN PERCENT</t>
    </r>
  </si>
</sst>
</file>

<file path=xl/styles.xml><?xml version="1.0" encoding="utf-8"?>
<styleSheet xmlns="http://schemas.openxmlformats.org/spreadsheetml/2006/main">
  <numFmts count="4">
    <numFmt numFmtId="164" formatCode="@\ *._)"/>
    <numFmt numFmtId="165" formatCode="@\ *.\ "/>
    <numFmt numFmtId="166" formatCode="#,##0_)"/>
    <numFmt numFmtId="167" formatCode="#,##0.0_)"/>
  </numFmts>
  <fonts count="10">
    <font>
      <sz val="10"/>
      <name val="Arial"/>
      <charset val="238"/>
    </font>
    <font>
      <sz val="8"/>
      <name val="Arial"/>
      <family val="2"/>
      <charset val="238"/>
    </font>
    <font>
      <i/>
      <sz val="9"/>
      <name val="arans"/>
      <charset val="238"/>
    </font>
    <font>
      <sz val="9"/>
      <name val="arans"/>
      <charset val="238"/>
    </font>
    <font>
      <sz val="9"/>
      <color theme="5" tint="-0.249977111117893"/>
      <name val="arans"/>
      <charset val="238"/>
    </font>
    <font>
      <b/>
      <sz val="9"/>
      <name val="arans"/>
      <charset val="238"/>
    </font>
    <font>
      <vertAlign val="superscript"/>
      <sz val="9"/>
      <name val="arans"/>
      <charset val="238"/>
    </font>
    <font>
      <i/>
      <vertAlign val="superscript"/>
      <sz val="9"/>
      <name val="arans"/>
      <charset val="238"/>
    </font>
    <font>
      <sz val="7"/>
      <name val="arans"/>
      <charset val="238"/>
    </font>
    <font>
      <i/>
      <sz val="7"/>
      <name val="arans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0" xfId="0" applyNumberFormat="1" applyFont="1" applyBorder="1" applyAlignment="1" applyProtection="1">
      <alignment horizontal="left"/>
    </xf>
    <xf numFmtId="0" fontId="2" fillId="0" borderId="0" xfId="0" applyNumberFormat="1" applyFont="1" applyAlignment="1" applyProtection="1">
      <alignment horizontal="left" vertical="top" wrapText="1"/>
    </xf>
    <xf numFmtId="166" fontId="3" fillId="0" borderId="2" xfId="0" applyNumberFormat="1" applyFont="1" applyBorder="1" applyAlignment="1">
      <alignment vertical="top"/>
    </xf>
    <xf numFmtId="166" fontId="3" fillId="0" borderId="3" xfId="0" applyNumberFormat="1" applyFont="1" applyBorder="1" applyAlignment="1">
      <alignment vertical="top"/>
    </xf>
    <xf numFmtId="166" fontId="3" fillId="0" borderId="1" xfId="0" applyNumberFormat="1" applyFont="1" applyBorder="1" applyAlignment="1">
      <alignment vertical="top"/>
    </xf>
    <xf numFmtId="165" fontId="3" fillId="0" borderId="0" xfId="0" applyNumberFormat="1" applyFont="1" applyAlignment="1" applyProtection="1">
      <alignment horizontal="left"/>
    </xf>
    <xf numFmtId="0" fontId="2" fillId="0" borderId="0" xfId="0" applyNumberFormat="1" applyFont="1" applyAlignment="1" applyProtection="1">
      <alignment horizontal="left" vertical="center" wrapText="1"/>
    </xf>
    <xf numFmtId="0" fontId="3" fillId="0" borderId="0" xfId="0" applyFont="1"/>
    <xf numFmtId="166" fontId="3" fillId="0" borderId="2" xfId="0" applyNumberFormat="1" applyFont="1" applyBorder="1"/>
    <xf numFmtId="166" fontId="3" fillId="0" borderId="3" xfId="0" applyNumberFormat="1" applyFont="1" applyBorder="1"/>
    <xf numFmtId="166" fontId="3" fillId="0" borderId="1" xfId="0" applyNumberFormat="1" applyFont="1" applyBorder="1"/>
    <xf numFmtId="0" fontId="2" fillId="0" borderId="0" xfId="0" applyNumberFormat="1" applyFont="1" applyAlignment="1" applyProtection="1">
      <alignment horizontal="left" wrapText="1"/>
    </xf>
    <xf numFmtId="166" fontId="3" fillId="0" borderId="4" xfId="0" applyNumberFormat="1" applyFont="1" applyBorder="1" applyAlignment="1">
      <alignment horizontal="right"/>
    </xf>
    <xf numFmtId="0" fontId="3" fillId="0" borderId="1" xfId="0" applyFont="1" applyBorder="1"/>
    <xf numFmtId="166" fontId="3" fillId="0" borderId="0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4" fontId="3" fillId="0" borderId="0" xfId="0" applyNumberFormat="1" applyFont="1" applyBorder="1" applyAlignment="1" applyProtection="1"/>
    <xf numFmtId="167" fontId="3" fillId="0" borderId="4" xfId="0" applyNumberFormat="1" applyFont="1" applyBorder="1" applyAlignment="1"/>
    <xf numFmtId="167" fontId="3" fillId="0" borderId="1" xfId="0" applyNumberFormat="1" applyFont="1" applyBorder="1" applyAlignment="1"/>
    <xf numFmtId="167" fontId="3" fillId="0" borderId="4" xfId="0" applyNumberFormat="1" applyFont="1" applyBorder="1"/>
    <xf numFmtId="167" fontId="3" fillId="0" borderId="1" xfId="0" applyNumberFormat="1" applyFont="1" applyBorder="1"/>
    <xf numFmtId="167" fontId="3" fillId="0" borderId="2" xfId="0" applyNumberFormat="1" applyFont="1" applyBorder="1" applyAlignment="1">
      <alignment vertical="top"/>
    </xf>
    <xf numFmtId="167" fontId="3" fillId="0" borderId="1" xfId="0" applyNumberFormat="1" applyFont="1" applyBorder="1" applyAlignment="1">
      <alignment vertical="top"/>
    </xf>
    <xf numFmtId="167" fontId="3" fillId="0" borderId="2" xfId="0" applyNumberFormat="1" applyFont="1" applyBorder="1"/>
    <xf numFmtId="167" fontId="3" fillId="0" borderId="4" xfId="0" applyNumberFormat="1" applyFont="1" applyBorder="1" applyAlignment="1">
      <alignment horizontal="right"/>
    </xf>
    <xf numFmtId="167" fontId="3" fillId="0" borderId="1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4" fillId="0" borderId="4" xfId="0" applyFont="1" applyBorder="1"/>
    <xf numFmtId="0" fontId="5" fillId="0" borderId="0" xfId="0" quotePrefix="1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8" xfId="0" quotePrefix="1" applyFont="1" applyBorder="1" applyAlignment="1" applyProtection="1">
      <alignment horizontal="left" vertical="top"/>
    </xf>
    <xf numFmtId="0" fontId="3" fillId="0" borderId="0" xfId="0" quotePrefix="1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9" fillId="0" borderId="0" xfId="0" quotePrefix="1" applyNumberFormat="1" applyFont="1" applyAlignment="1" applyProtection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NumberFormat="1" applyFont="1" applyAlignment="1" applyProtection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7"/>
  <sheetViews>
    <sheetView tabSelected="1" zoomScale="115" zoomScaleNormal="115" workbookViewId="0">
      <selection activeCell="A2" sqref="A2:E2"/>
    </sheetView>
  </sheetViews>
  <sheetFormatPr defaultColWidth="8.85546875" defaultRowHeight="12"/>
  <cols>
    <col min="1" max="1" width="25.140625" style="1" customWidth="1"/>
    <col min="2" max="2" width="13.7109375" style="1" customWidth="1"/>
    <col min="3" max="3" width="15.28515625" style="1" customWidth="1"/>
    <col min="4" max="5" width="13.7109375" style="1" customWidth="1"/>
    <col min="6" max="16384" width="8.85546875" style="1"/>
  </cols>
  <sheetData>
    <row r="1" spans="1:5" ht="26.25" customHeight="1">
      <c r="A1" s="38" t="s">
        <v>33</v>
      </c>
      <c r="B1" s="38"/>
      <c r="C1" s="38"/>
      <c r="D1" s="38"/>
      <c r="E1" s="38"/>
    </row>
    <row r="2" spans="1:5" ht="12" customHeight="1">
      <c r="A2" s="46" t="s">
        <v>34</v>
      </c>
      <c r="B2" s="38"/>
      <c r="C2" s="38"/>
      <c r="D2" s="38"/>
      <c r="E2" s="38"/>
    </row>
    <row r="3" spans="1:5" ht="12.95" customHeight="1">
      <c r="A3" s="44" t="s">
        <v>2</v>
      </c>
      <c r="B3" s="44"/>
      <c r="C3" s="44"/>
      <c r="D3" s="44"/>
      <c r="E3" s="44"/>
    </row>
    <row r="4" spans="1:5" ht="12.95" customHeight="1">
      <c r="A4" s="45" t="s">
        <v>32</v>
      </c>
      <c r="B4" s="45"/>
      <c r="C4" s="45"/>
      <c r="D4" s="45"/>
      <c r="E4" s="45"/>
    </row>
    <row r="5" spans="1:5" ht="12.95" customHeight="1" thickBot="1">
      <c r="A5" s="43" t="s">
        <v>3</v>
      </c>
      <c r="B5" s="43"/>
      <c r="C5" s="43"/>
      <c r="D5" s="43"/>
      <c r="E5" s="43"/>
    </row>
    <row r="6" spans="1:5" ht="24.95" customHeight="1">
      <c r="A6" s="51" t="s">
        <v>21</v>
      </c>
      <c r="B6" s="39" t="s">
        <v>22</v>
      </c>
      <c r="C6" s="40"/>
      <c r="D6" s="41" t="s">
        <v>23</v>
      </c>
      <c r="E6" s="41" t="s">
        <v>24</v>
      </c>
    </row>
    <row r="7" spans="1:5" ht="63" customHeight="1" thickBot="1">
      <c r="A7" s="52"/>
      <c r="B7" s="5" t="s">
        <v>25</v>
      </c>
      <c r="C7" s="6" t="s">
        <v>26</v>
      </c>
      <c r="D7" s="42"/>
      <c r="E7" s="42"/>
    </row>
    <row r="8" spans="1:5" ht="39.950000000000003" customHeight="1">
      <c r="A8" s="47" t="s">
        <v>31</v>
      </c>
      <c r="B8" s="47"/>
      <c r="C8" s="47"/>
      <c r="D8" s="47"/>
      <c r="E8" s="47"/>
    </row>
    <row r="9" spans="1:5" ht="18" customHeight="1">
      <c r="A9" s="7" t="s">
        <v>27</v>
      </c>
      <c r="B9" s="34">
        <f>SUM(B11:B25)</f>
        <v>18125490</v>
      </c>
      <c r="C9" s="34">
        <f>SUM(C11:C25)</f>
        <v>7934455</v>
      </c>
      <c r="D9" s="35">
        <f>SUM(D11:D25)</f>
        <v>1069195</v>
      </c>
      <c r="E9" s="36">
        <f>SUM(E11:E25)</f>
        <v>1032980</v>
      </c>
    </row>
    <row r="10" spans="1:5" ht="12.6" customHeight="1">
      <c r="A10" s="8" t="s">
        <v>28</v>
      </c>
      <c r="B10" s="37"/>
      <c r="D10" s="37"/>
    </row>
    <row r="11" spans="1:5" ht="12.6" customHeight="1">
      <c r="A11" s="12" t="s">
        <v>19</v>
      </c>
      <c r="B11" s="9">
        <v>446872</v>
      </c>
      <c r="C11" s="9">
        <v>177827</v>
      </c>
      <c r="D11" s="10">
        <v>13190</v>
      </c>
      <c r="E11" s="11">
        <v>92131</v>
      </c>
    </row>
    <row r="12" spans="1:5" ht="12.6" customHeight="1">
      <c r="A12" s="13" t="s">
        <v>20</v>
      </c>
      <c r="B12" s="9"/>
      <c r="C12" s="14"/>
      <c r="D12" s="10"/>
      <c r="E12" s="11"/>
    </row>
    <row r="13" spans="1:5" ht="12.6" customHeight="1">
      <c r="A13" s="12" t="s">
        <v>4</v>
      </c>
      <c r="B13" s="15">
        <v>241568</v>
      </c>
      <c r="C13" s="9">
        <v>107573</v>
      </c>
      <c r="D13" s="16">
        <v>11673</v>
      </c>
      <c r="E13" s="17">
        <v>71137</v>
      </c>
    </row>
    <row r="14" spans="1:5" ht="12.6" customHeight="1">
      <c r="A14" s="18" t="s">
        <v>5</v>
      </c>
      <c r="B14" s="19"/>
      <c r="C14" s="19"/>
      <c r="D14" s="14"/>
      <c r="E14" s="20"/>
    </row>
    <row r="15" spans="1:5" ht="12.6" customHeight="1">
      <c r="A15" s="12" t="s">
        <v>13</v>
      </c>
      <c r="B15" s="19">
        <v>394017</v>
      </c>
      <c r="C15" s="21">
        <v>138872</v>
      </c>
      <c r="D15" s="22">
        <v>18797</v>
      </c>
      <c r="E15" s="22">
        <v>171216</v>
      </c>
    </row>
    <row r="16" spans="1:5" ht="12.6" customHeight="1">
      <c r="A16" s="18" t="s">
        <v>10</v>
      </c>
      <c r="B16" s="19"/>
      <c r="C16" s="21"/>
      <c r="D16" s="16"/>
      <c r="E16" s="20"/>
    </row>
    <row r="17" spans="1:8" ht="12.6" customHeight="1">
      <c r="A17" s="12" t="s">
        <v>11</v>
      </c>
      <c r="B17" s="15">
        <v>860281</v>
      </c>
      <c r="C17" s="15">
        <v>282189</v>
      </c>
      <c r="D17" s="3">
        <v>38201</v>
      </c>
      <c r="E17" s="22">
        <v>185400</v>
      </c>
    </row>
    <row r="18" spans="1:8" ht="12.6" customHeight="1">
      <c r="A18" s="12" t="s">
        <v>12</v>
      </c>
      <c r="B18" s="15">
        <v>998193</v>
      </c>
      <c r="C18" s="15">
        <v>339868</v>
      </c>
      <c r="D18" s="16">
        <v>35009</v>
      </c>
      <c r="E18" s="22">
        <v>59932</v>
      </c>
      <c r="H18" s="2"/>
    </row>
    <row r="19" spans="1:8" ht="12.6" customHeight="1">
      <c r="A19" s="12" t="s">
        <v>14</v>
      </c>
      <c r="B19" s="15">
        <v>1184321</v>
      </c>
      <c r="C19" s="15">
        <v>425811</v>
      </c>
      <c r="D19" s="16">
        <v>34313</v>
      </c>
      <c r="E19" s="17">
        <v>28708</v>
      </c>
      <c r="H19" s="2"/>
    </row>
    <row r="20" spans="1:8" ht="12.6" customHeight="1">
      <c r="A20" s="12" t="s">
        <v>15</v>
      </c>
      <c r="B20" s="15">
        <v>1499331</v>
      </c>
      <c r="C20" s="15">
        <v>565176</v>
      </c>
      <c r="D20" s="16">
        <v>36552</v>
      </c>
      <c r="E20" s="17">
        <v>26507</v>
      </c>
    </row>
    <row r="21" spans="1:8" ht="12.6" customHeight="1">
      <c r="A21" s="12" t="s">
        <v>16</v>
      </c>
      <c r="B21" s="15">
        <v>4202342</v>
      </c>
      <c r="C21" s="15">
        <v>1700320</v>
      </c>
      <c r="D21" s="16">
        <v>68144</v>
      </c>
      <c r="E21" s="17">
        <v>53365</v>
      </c>
    </row>
    <row r="22" spans="1:8" ht="12.6" customHeight="1">
      <c r="A22" s="12" t="s">
        <v>6</v>
      </c>
      <c r="B22" s="15">
        <v>3563559</v>
      </c>
      <c r="C22" s="15">
        <v>1369085</v>
      </c>
      <c r="D22" s="16">
        <v>66546</v>
      </c>
      <c r="E22" s="17">
        <v>44128</v>
      </c>
    </row>
    <row r="23" spans="1:8" ht="12.6" customHeight="1">
      <c r="A23" s="12" t="s">
        <v>17</v>
      </c>
      <c r="B23" s="15">
        <v>1747265</v>
      </c>
      <c r="C23" s="15">
        <v>893318</v>
      </c>
      <c r="D23" s="16">
        <v>170671</v>
      </c>
      <c r="E23" s="17">
        <v>157270</v>
      </c>
    </row>
    <row r="24" spans="1:8" ht="12.6" customHeight="1">
      <c r="A24" s="12" t="s">
        <v>18</v>
      </c>
      <c r="B24" s="15">
        <v>1300569</v>
      </c>
      <c r="C24" s="15">
        <v>817605</v>
      </c>
      <c r="D24" s="23">
        <v>203134</v>
      </c>
      <c r="E24" s="17">
        <v>75509</v>
      </c>
    </row>
    <row r="25" spans="1:8" ht="12.6" customHeight="1">
      <c r="A25" s="12" t="s">
        <v>7</v>
      </c>
      <c r="B25" s="15">
        <v>1687172</v>
      </c>
      <c r="C25" s="15">
        <v>1116811</v>
      </c>
      <c r="D25" s="23">
        <v>372965</v>
      </c>
      <c r="E25" s="17">
        <v>67677</v>
      </c>
    </row>
    <row r="26" spans="1:8" ht="12.6" customHeight="1">
      <c r="A26" s="18" t="s">
        <v>8</v>
      </c>
      <c r="B26" s="19"/>
      <c r="C26" s="19"/>
      <c r="D26" s="22"/>
      <c r="E26" s="22"/>
    </row>
    <row r="27" spans="1:8" ht="39.950000000000003" customHeight="1">
      <c r="A27" s="49" t="s">
        <v>35</v>
      </c>
      <c r="B27" s="49"/>
      <c r="C27" s="49"/>
      <c r="D27" s="49"/>
      <c r="E27" s="49"/>
    </row>
    <row r="28" spans="1:8" s="4" customFormat="1" ht="21" customHeight="1">
      <c r="A28" s="24" t="s">
        <v>0</v>
      </c>
      <c r="B28" s="25">
        <f>SUM(B30:B44)</f>
        <v>100</v>
      </c>
      <c r="C28" s="25">
        <f>SUM(C30:C44)</f>
        <v>100</v>
      </c>
      <c r="D28" s="26">
        <f>SUM(D30:D44)</f>
        <v>100</v>
      </c>
      <c r="E28" s="26">
        <f>SUM(E30:E44)</f>
        <v>100</v>
      </c>
    </row>
    <row r="29" spans="1:8" ht="12.6" customHeight="1">
      <c r="A29" s="8" t="s">
        <v>1</v>
      </c>
      <c r="B29" s="27"/>
      <c r="C29" s="27"/>
      <c r="D29" s="28"/>
      <c r="E29" s="28"/>
    </row>
    <row r="30" spans="1:8" ht="12.6" customHeight="1">
      <c r="A30" s="12" t="s">
        <v>19</v>
      </c>
      <c r="B30" s="29">
        <v>2.5</v>
      </c>
      <c r="C30" s="29">
        <f>C11/$C$9*100</f>
        <v>2.2000000000000002</v>
      </c>
      <c r="D30" s="29">
        <f>D11/$D$9*100</f>
        <v>1.2</v>
      </c>
      <c r="E30" s="30">
        <f>E11/$E$9*100</f>
        <v>8.9</v>
      </c>
    </row>
    <row r="31" spans="1:8" ht="12.6" customHeight="1">
      <c r="A31" s="13" t="s">
        <v>9</v>
      </c>
      <c r="B31" s="29"/>
      <c r="C31" s="29"/>
      <c r="D31" s="29"/>
      <c r="E31" s="30"/>
    </row>
    <row r="32" spans="1:8" ht="12.6" customHeight="1">
      <c r="A32" s="12" t="s">
        <v>4</v>
      </c>
      <c r="B32" s="31">
        <v>1.3</v>
      </c>
      <c r="C32" s="29">
        <f>C13/$C$9*100</f>
        <v>1.4</v>
      </c>
      <c r="D32" s="29">
        <f>D13/$D$9*100</f>
        <v>1.1000000000000001</v>
      </c>
      <c r="E32" s="30">
        <f>E13/$E$9*100</f>
        <v>6.9</v>
      </c>
    </row>
    <row r="33" spans="1:5" ht="12.6" customHeight="1">
      <c r="A33" s="18" t="s">
        <v>5</v>
      </c>
      <c r="B33" s="32"/>
      <c r="C33" s="29"/>
      <c r="D33" s="29"/>
      <c r="E33" s="30"/>
    </row>
    <row r="34" spans="1:5" ht="12.6" customHeight="1">
      <c r="A34" s="12" t="s">
        <v>13</v>
      </c>
      <c r="B34" s="27">
        <v>2.2000000000000002</v>
      </c>
      <c r="C34" s="29">
        <f>C15/$C$9*100</f>
        <v>1.8</v>
      </c>
      <c r="D34" s="29">
        <f>D15/$D$9*100</f>
        <v>1.8</v>
      </c>
      <c r="E34" s="30">
        <f>E15/$E$9*100</f>
        <v>16.600000000000001</v>
      </c>
    </row>
    <row r="35" spans="1:5" ht="12.6" customHeight="1">
      <c r="A35" s="18" t="s">
        <v>10</v>
      </c>
      <c r="B35" s="32"/>
      <c r="C35" s="29"/>
      <c r="D35" s="29"/>
      <c r="E35" s="30"/>
    </row>
    <row r="36" spans="1:5" ht="12.6" customHeight="1">
      <c r="A36" s="12" t="s">
        <v>11</v>
      </c>
      <c r="B36" s="31">
        <v>4.7</v>
      </c>
      <c r="C36" s="29">
        <f>C17/$C$9*100</f>
        <v>3.6</v>
      </c>
      <c r="D36" s="29">
        <f t="shared" ref="D36:D41" si="0">D17/$D$9*100</f>
        <v>3.6</v>
      </c>
      <c r="E36" s="30">
        <f t="shared" ref="E36:E41" si="1">E17/$E$9*100</f>
        <v>17.899999999999999</v>
      </c>
    </row>
    <row r="37" spans="1:5" ht="12.6" customHeight="1">
      <c r="A37" s="12" t="s">
        <v>12</v>
      </c>
      <c r="B37" s="31">
        <v>5.5</v>
      </c>
      <c r="C37" s="29">
        <f>C18/$C$9*100</f>
        <v>4.3</v>
      </c>
      <c r="D37" s="29">
        <f t="shared" si="0"/>
        <v>3.3</v>
      </c>
      <c r="E37" s="30">
        <f t="shared" si="1"/>
        <v>5.8</v>
      </c>
    </row>
    <row r="38" spans="1:5" ht="12.6" customHeight="1">
      <c r="A38" s="12" t="s">
        <v>14</v>
      </c>
      <c r="B38" s="31">
        <v>6.5</v>
      </c>
      <c r="C38" s="29">
        <f>C19/$C$9*100</f>
        <v>5.4</v>
      </c>
      <c r="D38" s="29">
        <f t="shared" si="0"/>
        <v>3.2</v>
      </c>
      <c r="E38" s="30">
        <f t="shared" si="1"/>
        <v>2.8</v>
      </c>
    </row>
    <row r="39" spans="1:5" ht="12.6" customHeight="1">
      <c r="A39" s="12" t="s">
        <v>15</v>
      </c>
      <c r="B39" s="31">
        <v>8.3000000000000007</v>
      </c>
      <c r="C39" s="29">
        <f>C20/$C$9*100</f>
        <v>7.1</v>
      </c>
      <c r="D39" s="29">
        <f t="shared" si="0"/>
        <v>3.4</v>
      </c>
      <c r="E39" s="30">
        <f t="shared" si="1"/>
        <v>2.6</v>
      </c>
    </row>
    <row r="40" spans="1:5" ht="12.6" customHeight="1">
      <c r="A40" s="12" t="s">
        <v>16</v>
      </c>
      <c r="B40" s="31">
        <v>23.2</v>
      </c>
      <c r="C40" s="29">
        <v>21.3</v>
      </c>
      <c r="D40" s="29">
        <f t="shared" si="0"/>
        <v>6.4</v>
      </c>
      <c r="E40" s="30">
        <f t="shared" si="1"/>
        <v>5.2</v>
      </c>
    </row>
    <row r="41" spans="1:5" ht="12.6" customHeight="1">
      <c r="A41" s="12" t="s">
        <v>6</v>
      </c>
      <c r="B41" s="31">
        <v>19.7</v>
      </c>
      <c r="C41" s="29">
        <v>17.2</v>
      </c>
      <c r="D41" s="29">
        <f t="shared" si="0"/>
        <v>6.2</v>
      </c>
      <c r="E41" s="30">
        <f t="shared" si="1"/>
        <v>4.3</v>
      </c>
    </row>
    <row r="42" spans="1:5" ht="12.6" customHeight="1">
      <c r="A42" s="12" t="s">
        <v>17</v>
      </c>
      <c r="B42" s="31">
        <v>9.6</v>
      </c>
      <c r="C42" s="29">
        <f>C23/$C$9*100</f>
        <v>11.3</v>
      </c>
      <c r="D42" s="29">
        <v>15.9</v>
      </c>
      <c r="E42" s="30">
        <v>15.1</v>
      </c>
    </row>
    <row r="43" spans="1:5" ht="12.6" customHeight="1">
      <c r="A43" s="12" t="s">
        <v>18</v>
      </c>
      <c r="B43" s="31">
        <v>7.2</v>
      </c>
      <c r="C43" s="29">
        <f>C24/$C$9*100</f>
        <v>10.3</v>
      </c>
      <c r="D43" s="29">
        <f>D24/$D$9*100</f>
        <v>19</v>
      </c>
      <c r="E43" s="30">
        <f>E24/$E$9*100</f>
        <v>7.3</v>
      </c>
    </row>
    <row r="44" spans="1:5" ht="12.6" customHeight="1">
      <c r="A44" s="12" t="s">
        <v>7</v>
      </c>
      <c r="B44" s="31">
        <v>9.3000000000000007</v>
      </c>
      <c r="C44" s="29">
        <f>C25/$C$9*100</f>
        <v>14.1</v>
      </c>
      <c r="D44" s="29">
        <f>D25/$D$9*100</f>
        <v>34.9</v>
      </c>
      <c r="E44" s="30">
        <f>E25/$E$9*100</f>
        <v>6.6</v>
      </c>
    </row>
    <row r="45" spans="1:5" ht="12.6" customHeight="1">
      <c r="A45" s="18" t="s">
        <v>8</v>
      </c>
      <c r="B45" s="32"/>
      <c r="C45" s="32"/>
      <c r="D45" s="33"/>
      <c r="E45" s="33"/>
    </row>
    <row r="46" spans="1:5" ht="29.25" customHeight="1">
      <c r="A46" s="50" t="s">
        <v>29</v>
      </c>
      <c r="B46" s="50"/>
      <c r="C46" s="50"/>
      <c r="D46" s="50"/>
      <c r="E46" s="50"/>
    </row>
    <row r="47" spans="1:5" ht="25.5" customHeight="1">
      <c r="A47" s="48" t="s">
        <v>30</v>
      </c>
      <c r="B47" s="48"/>
      <c r="C47" s="48"/>
      <c r="D47" s="48"/>
      <c r="E47" s="48"/>
    </row>
  </sheetData>
  <mergeCells count="13">
    <mergeCell ref="A8:E8"/>
    <mergeCell ref="A47:E47"/>
    <mergeCell ref="A27:E27"/>
    <mergeCell ref="A46:E46"/>
    <mergeCell ref="A6:A7"/>
    <mergeCell ref="A1:E1"/>
    <mergeCell ref="B6:C6"/>
    <mergeCell ref="E6:E7"/>
    <mergeCell ref="A5:E5"/>
    <mergeCell ref="D6:D7"/>
    <mergeCell ref="A3:E3"/>
    <mergeCell ref="A4:E4"/>
    <mergeCell ref="A2:E2"/>
  </mergeCells>
  <phoneticPr fontId="1" type="noConversion"/>
  <printOptions horizontalCentered="1"/>
  <pageMargins left="0.9055118110236221" right="0.9055118110236221" top="0.62992125984251968" bottom="0.70866141732283472" header="0.51181102362204722" footer="0.51181102362204722"/>
  <pageSetup paperSize="9" orientation="portrait" r:id="rId1"/>
  <headerFooter alignWithMargins="0">
    <oddFooter>&amp;R&amp;9 143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str. 143</vt:lpstr>
      <vt:lpstr>'str. 143'!Obszar_wydruku</vt:lpstr>
      <vt:lpstr>Pole1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Zbyszek Dobosz</dc:creator>
  <cp:lastModifiedBy>KaczorM</cp:lastModifiedBy>
  <cp:lastPrinted>2012-07-26T13:37:40Z</cp:lastPrinted>
  <dcterms:created xsi:type="dcterms:W3CDTF">2003-07-10T12:16:57Z</dcterms:created>
  <dcterms:modified xsi:type="dcterms:W3CDTF">2012-07-27T05:48:50Z</dcterms:modified>
</cp:coreProperties>
</file>